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8_{6FC83FB9-53F3-489F-816D-AF7302CB3828}" xr6:coauthVersionLast="47" xr6:coauthVersionMax="47" xr10:uidLastSave="{00000000-0000-0000-0000-000000000000}"/>
  <bookViews>
    <workbookView xWindow="3615" yWindow="3615" windowWidth="21600" windowHeight="11422" xr2:uid="{3223F2EC-83D2-44AA-A6AE-B2D78BCA3725}"/>
  </bookViews>
  <sheets>
    <sheet name="Leaf Gu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33" i="1"/>
  <c r="A34" i="1" s="1"/>
  <c r="A35" i="1" s="1"/>
  <c r="A36" i="1" s="1"/>
  <c r="A37" i="1" s="1"/>
  <c r="A38" i="1" s="1"/>
  <c r="A39" i="1" s="1"/>
  <c r="A40" i="1" l="1"/>
  <c r="A41" i="1" s="1"/>
  <c r="A42" i="1" s="1"/>
  <c r="A43" i="1" s="1"/>
  <c r="C35" i="1"/>
  <c r="A26" i="1"/>
  <c r="A27" i="1" s="1"/>
  <c r="A28" i="1" s="1"/>
  <c r="A29" i="1" s="1"/>
  <c r="C18" i="1"/>
  <c r="C19" i="1"/>
  <c r="C10" i="1" l="1"/>
  <c r="C24" i="1"/>
  <c r="C16" i="1"/>
</calcChain>
</file>

<file path=xl/sharedStrings.xml><?xml version="1.0" encoding="utf-8"?>
<sst xmlns="http://schemas.openxmlformats.org/spreadsheetml/2006/main" count="82" uniqueCount="71">
  <si>
    <t>return</t>
  </si>
  <si>
    <t>true stuff</t>
  </si>
  <si>
    <t>nop</t>
  </si>
  <si>
    <t>00F020E3</t>
  </si>
  <si>
    <t>020000EA</t>
  </si>
  <si>
    <t>beq 0x000C08E8</t>
  </si>
  <si>
    <t>0700000A</t>
  </si>
  <si>
    <t>Check for no status at all</t>
  </si>
  <si>
    <t>cmpne r0, 0x0</t>
  </si>
  <si>
    <t>00005013</t>
  </si>
  <si>
    <t>check for ingrain</t>
  </si>
  <si>
    <t>cmp r0, 0x15</t>
  </si>
  <si>
    <t>150050E3</t>
  </si>
  <si>
    <t>000C08BC</t>
  </si>
  <si>
    <t>Safeguard</t>
  </si>
  <si>
    <t>pop {r4, r5, r6, pc}</t>
  </si>
  <si>
    <t>7080BDE8</t>
  </si>
  <si>
    <t>str r0, [r5]</t>
  </si>
  <si>
    <t>000085E5</t>
  </si>
  <si>
    <t>bl #0x82d44</t>
  </si>
  <si>
    <t>54B0FEEB</t>
  </si>
  <si>
    <t>mov r0, #0x46</t>
  </si>
  <si>
    <t>4600A0E3</t>
  </si>
  <si>
    <t>If sunny or burn, immune</t>
  </si>
  <si>
    <t>mov r1, #1</t>
  </si>
  <si>
    <t>0110A0E3</t>
  </si>
  <si>
    <t>0300000A</t>
  </si>
  <si>
    <t>cmp r0, #0</t>
  </si>
  <si>
    <t>000050E3</t>
  </si>
  <si>
    <t>bl #0x7fa64</t>
  </si>
  <si>
    <t>A1A3FEEB</t>
  </si>
  <si>
    <t>bl #0x7b844</t>
  </si>
  <si>
    <t>1A93FEEB</t>
  </si>
  <si>
    <t>Weather Check</t>
  </si>
  <si>
    <t>mov r0, r6</t>
  </si>
  <si>
    <t>0600A0E1</t>
  </si>
  <si>
    <t>0400000A</t>
  </si>
  <si>
    <t>0500000A</t>
  </si>
  <si>
    <t>if Burn, skip weather check</t>
  </si>
  <si>
    <t>cmp r0, 0x4</t>
  </si>
  <si>
    <t>040050E3</t>
  </si>
  <si>
    <t>don't be immune to ingrain</t>
  </si>
  <si>
    <t>0B00000A</t>
  </si>
  <si>
    <t>mov r0, r4</t>
  </si>
  <si>
    <t>0400A0E1</t>
  </si>
  <si>
    <t>uxth r4, r0</t>
  </si>
  <si>
    <t>7040FFE6</t>
  </si>
  <si>
    <t>bl #0x87b58</t>
  </si>
  <si>
    <t>E8C3FEEB</t>
  </si>
  <si>
    <t>mov r0, #0x21</t>
  </si>
  <si>
    <t>2100A0E3</t>
  </si>
  <si>
    <t>1100001A</t>
  </si>
  <si>
    <t>cmp r0, r4</t>
  </si>
  <si>
    <t>040050E1</t>
  </si>
  <si>
    <t>ECC3FEEB</t>
  </si>
  <si>
    <t>mov r0, #4</t>
  </si>
  <si>
    <t>0400A0E3</t>
  </si>
  <si>
    <t>mov r5, r3</t>
  </si>
  <si>
    <t>0350A0E1</t>
  </si>
  <si>
    <t>mov r4, r2</t>
  </si>
  <si>
    <t>0240A0E1</t>
  </si>
  <si>
    <t>mov r6, r1</t>
  </si>
  <si>
    <t>0160A0E1</t>
  </si>
  <si>
    <t>push {r4, r5, r6, lr}</t>
  </si>
  <si>
    <t>70402DE9</t>
  </si>
  <si>
    <t>000D6B8C</t>
  </si>
  <si>
    <t>Main</t>
  </si>
  <si>
    <t>notes</t>
  </si>
  <si>
    <t>instruction</t>
  </si>
  <si>
    <t>Hex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</si>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</sst>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747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0" xfId="0" quotePrefix="1"/>
    <xf numFmtId="0" fontId="1" fillId="0" borderId="0" xfId="0" applyFont="1"/>
    <xf numFmtId="0" fontId="0" fillId="3" borderId="0" xfId="0" applyFill="1"/>
    <xf numFmtId="0" fontId="0" fillId="3" borderId="0" xfId="0" quotePrefix="1" applyFill="1"/>
    <xf numFmtId="0" fontId="0" fillId="4" borderId="0" xfId="0" applyFill="1"/>
    <xf numFmtId="0" fontId="0" fillId="4" borderId="0" xfId="0" quotePrefix="1" applyFill="1"/>
    <xf numFmtId="0" fontId="0" fillId="2" borderId="0" xfId="0" quotePrefix="1" applyFill="1"/>
    <xf numFmtId="0" fontId="0" fillId="5" borderId="0" xfId="0" applyFill="1"/>
    <xf numFmtId="0" fontId="0" fillId="5" borderId="0" xfId="0" quotePrefix="1" applyFill="1"/>
    <xf numFmtId="0" fontId="2" fillId="0" borderId="0" xfId="0" quotePrefix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81E6F-64DD-475C-A9DC-7F54DC5B1FD6}">
  <dimension ref="A1:D43"/>
  <sheetViews>
    <sheetView tabSelected="1" zoomScaleNormal="100" workbookViewId="0">
      <pane ySplit="1" topLeftCell="A2" activePane="bottomLeft" state="frozen"/>
      <selection pane="bottomLeft" activeCell="C27" sqref="C27"/>
    </sheetView>
  </sheetViews>
  <sheetFormatPr defaultRowHeight="14.25" x14ac:dyDescent="0.45"/>
  <cols>
    <col min="2" max="2" width="9.19921875" bestFit="1" customWidth="1"/>
    <col min="3" max="3" width="20.53125" customWidth="1"/>
    <col min="4" max="4" width="28.3984375" bestFit="1" customWidth="1"/>
  </cols>
  <sheetData>
    <row r="1" spans="1:4" x14ac:dyDescent="0.45">
      <c r="A1" s="3" t="s">
        <v>70</v>
      </c>
      <c r="B1" s="3" t="s">
        <v>69</v>
      </c>
      <c r="C1" s="3" t="s">
        <v>68</v>
      </c>
      <c r="D1" s="3" t="s">
        <v>67</v>
      </c>
    </row>
    <row r="2" spans="1:4" x14ac:dyDescent="0.45">
      <c r="A2" s="3" t="s">
        <v>66</v>
      </c>
      <c r="B2" s="3"/>
      <c r="C2" s="3"/>
      <c r="D2" s="3"/>
    </row>
    <row r="3" spans="1:4" x14ac:dyDescent="0.45">
      <c r="A3" s="2" t="s">
        <v>65</v>
      </c>
      <c r="B3" t="s">
        <v>64</v>
      </c>
      <c r="C3" t="s">
        <v>63</v>
      </c>
    </row>
    <row r="4" spans="1:4" x14ac:dyDescent="0.45">
      <c r="A4" t="str">
        <f>DEC2HEX(HEX2DEC(A3)+4,8)</f>
        <v>000D6B90</v>
      </c>
      <c r="B4" t="s">
        <v>62</v>
      </c>
      <c r="C4" t="s">
        <v>61</v>
      </c>
    </row>
    <row r="5" spans="1:4" x14ac:dyDescent="0.45">
      <c r="A5" t="str">
        <f>DEC2HEX(HEX2DEC(A4)+4,8)</f>
        <v>000D6B94</v>
      </c>
      <c r="B5" s="11" t="s">
        <v>60</v>
      </c>
      <c r="C5" s="12" t="s">
        <v>59</v>
      </c>
    </row>
    <row r="6" spans="1:4" x14ac:dyDescent="0.45">
      <c r="A6" t="str">
        <f>DEC2HEX(HEX2DEC(A5)+4,8)</f>
        <v>000D6B98</v>
      </c>
      <c r="B6" s="11" t="s">
        <v>58</v>
      </c>
      <c r="C6" t="s">
        <v>57</v>
      </c>
    </row>
    <row r="7" spans="1:4" x14ac:dyDescent="0.45">
      <c r="A7" t="str">
        <f>DEC2HEX(HEX2DEC(A6)+4,8)</f>
        <v>000D6B9C</v>
      </c>
      <c r="B7" t="s">
        <v>56</v>
      </c>
      <c r="C7" t="s">
        <v>55</v>
      </c>
    </row>
    <row r="8" spans="1:4" x14ac:dyDescent="0.45">
      <c r="A8" t="str">
        <f>DEC2HEX(HEX2DEC(A7)+4,8)</f>
        <v>000D6BA0</v>
      </c>
      <c r="B8" t="s">
        <v>54</v>
      </c>
      <c r="C8" t="s">
        <v>47</v>
      </c>
    </row>
    <row r="9" spans="1:4" x14ac:dyDescent="0.45">
      <c r="A9" t="str">
        <f>DEC2HEX(HEX2DEC(A8)+4,8)</f>
        <v>000D6BA4</v>
      </c>
      <c r="B9" s="2" t="s">
        <v>53</v>
      </c>
      <c r="C9" t="s">
        <v>52</v>
      </c>
    </row>
    <row r="10" spans="1:4" x14ac:dyDescent="0.45">
      <c r="A10" t="str">
        <f>DEC2HEX(HEX2DEC(A9)+4,8)</f>
        <v>000D6BA8</v>
      </c>
      <c r="B10" s="2" t="s">
        <v>51</v>
      </c>
      <c r="C10" t="str">
        <f>_xlfn.CONCAT("bne 0x",A$29)</f>
        <v>bne 0x000D6BF4</v>
      </c>
    </row>
    <row r="11" spans="1:4" x14ac:dyDescent="0.45">
      <c r="A11" s="9" t="str">
        <f>DEC2HEX(HEX2DEC(A10)+4,8)</f>
        <v>000D6BAC</v>
      </c>
      <c r="B11" s="10" t="s">
        <v>50</v>
      </c>
      <c r="C11" s="9" t="s">
        <v>49</v>
      </c>
      <c r="D11" s="9"/>
    </row>
    <row r="12" spans="1:4" x14ac:dyDescent="0.45">
      <c r="A12" s="9" t="str">
        <f>DEC2HEX(HEX2DEC(A11)+4,8)</f>
        <v>000D6BB0</v>
      </c>
      <c r="B12" s="10" t="s">
        <v>48</v>
      </c>
      <c r="C12" s="9" t="s">
        <v>47</v>
      </c>
      <c r="D12" s="9"/>
    </row>
    <row r="13" spans="1:4" x14ac:dyDescent="0.45">
      <c r="A13" s="9" t="str">
        <f>DEC2HEX(HEX2DEC(A12)+4,8)</f>
        <v>000D6BB4</v>
      </c>
      <c r="B13" s="10" t="s">
        <v>46</v>
      </c>
      <c r="C13" s="9" t="s">
        <v>45</v>
      </c>
      <c r="D13" s="9"/>
    </row>
    <row r="14" spans="1:4" x14ac:dyDescent="0.45">
      <c r="A14" s="9" t="str">
        <f>DEC2HEX(HEX2DEC(A13)+4,8)</f>
        <v>000D6BB8</v>
      </c>
      <c r="B14" s="10" t="s">
        <v>44</v>
      </c>
      <c r="C14" s="9" t="s">
        <v>43</v>
      </c>
      <c r="D14" s="9"/>
    </row>
    <row r="15" spans="1:4" x14ac:dyDescent="0.45">
      <c r="A15" s="1" t="str">
        <f>DEC2HEX(HEX2DEC(A14)+4,8)</f>
        <v>000D6BBC</v>
      </c>
      <c r="B15" s="8" t="s">
        <v>12</v>
      </c>
      <c r="C15" s="1" t="s">
        <v>11</v>
      </c>
      <c r="D15" s="1" t="s">
        <v>10</v>
      </c>
    </row>
    <row r="16" spans="1:4" x14ac:dyDescent="0.45">
      <c r="A16" s="1" t="str">
        <f>DEC2HEX(HEX2DEC(A15)+4,8)</f>
        <v>000D6BC0</v>
      </c>
      <c r="B16" s="8" t="s">
        <v>42</v>
      </c>
      <c r="C16" s="1" t="str">
        <f>_xlfn.CONCAT("beq 0x",A$29)</f>
        <v>beq 0x000D6BF4</v>
      </c>
      <c r="D16" s="1" t="s">
        <v>41</v>
      </c>
    </row>
    <row r="17" spans="1:4" x14ac:dyDescent="0.45">
      <c r="A17" s="6" t="str">
        <f>DEC2HEX(HEX2DEC(A16)+4,8)</f>
        <v>000D6BC4</v>
      </c>
      <c r="B17" s="7" t="s">
        <v>40</v>
      </c>
      <c r="C17" s="6" t="s">
        <v>39</v>
      </c>
      <c r="D17" s="6" t="s">
        <v>38</v>
      </c>
    </row>
    <row r="18" spans="1:4" x14ac:dyDescent="0.45">
      <c r="A18" s="6" t="str">
        <f>DEC2HEX(HEX2DEC(A17)+4,8)</f>
        <v>000D6BC8</v>
      </c>
      <c r="B18" s="7" t="s">
        <v>37</v>
      </c>
      <c r="C18" s="6" t="str">
        <f>_xlfn.CONCAT("beq 0x",A$25)</f>
        <v>beq 0x000D6BE4</v>
      </c>
      <c r="D18" s="6"/>
    </row>
    <row r="19" spans="1:4" x14ac:dyDescent="0.45">
      <c r="A19" s="6" t="str">
        <f>DEC2HEX(HEX2DEC(A18)+4,8)</f>
        <v>000D6BCC</v>
      </c>
      <c r="B19" s="7" t="s">
        <v>36</v>
      </c>
      <c r="C19" s="6" t="str">
        <f>_xlfn.CONCAT("beq 0x",A$25)</f>
        <v>beq 0x000D6BE4</v>
      </c>
      <c r="D19" s="6"/>
    </row>
    <row r="20" spans="1:4" x14ac:dyDescent="0.45">
      <c r="A20" s="4" t="str">
        <f>DEC2HEX(HEX2DEC(A19)+4,8)</f>
        <v>000D6BD0</v>
      </c>
      <c r="B20" s="5" t="s">
        <v>35</v>
      </c>
      <c r="C20" s="4" t="s">
        <v>34</v>
      </c>
      <c r="D20" s="4" t="s">
        <v>33</v>
      </c>
    </row>
    <row r="21" spans="1:4" x14ac:dyDescent="0.45">
      <c r="A21" s="4" t="str">
        <f>DEC2HEX(HEX2DEC(A20)+4,8)</f>
        <v>000D6BD4</v>
      </c>
      <c r="B21" s="5" t="s">
        <v>32</v>
      </c>
      <c r="C21" s="4" t="s">
        <v>31</v>
      </c>
      <c r="D21" s="4"/>
    </row>
    <row r="22" spans="1:4" x14ac:dyDescent="0.45">
      <c r="A22" s="4" t="str">
        <f>DEC2HEX(HEX2DEC(A21)+4,8)</f>
        <v>000D6BD8</v>
      </c>
      <c r="B22" s="5" t="s">
        <v>30</v>
      </c>
      <c r="C22" s="4" t="s">
        <v>29</v>
      </c>
      <c r="D22" s="4"/>
    </row>
    <row r="23" spans="1:4" x14ac:dyDescent="0.45">
      <c r="A23" s="4" t="str">
        <f>DEC2HEX(HEX2DEC(A22)+4,8)</f>
        <v>000D6BDC</v>
      </c>
      <c r="B23" s="5" t="s">
        <v>28</v>
      </c>
      <c r="C23" s="4" t="s">
        <v>27</v>
      </c>
      <c r="D23" s="4"/>
    </row>
    <row r="24" spans="1:4" x14ac:dyDescent="0.45">
      <c r="A24" s="4" t="str">
        <f>DEC2HEX(HEX2DEC(A23)+4,8)</f>
        <v>000D6BE0</v>
      </c>
      <c r="B24" s="5" t="s">
        <v>26</v>
      </c>
      <c r="C24" s="4" t="str">
        <f>_xlfn.CONCAT("beq 0x",A$29)</f>
        <v>beq 0x000D6BF4</v>
      </c>
      <c r="D24" s="4"/>
    </row>
    <row r="25" spans="1:4" x14ac:dyDescent="0.45">
      <c r="A25" t="str">
        <f>DEC2HEX(HEX2DEC(A24)+4,8)</f>
        <v>000D6BE4</v>
      </c>
      <c r="B25" s="2" t="s">
        <v>25</v>
      </c>
      <c r="C25" t="s">
        <v>24</v>
      </c>
      <c r="D25" t="s">
        <v>23</v>
      </c>
    </row>
    <row r="26" spans="1:4" x14ac:dyDescent="0.45">
      <c r="A26" t="str">
        <f>DEC2HEX(HEX2DEC(A25)+4,8)</f>
        <v>000D6BE8</v>
      </c>
      <c r="B26" s="2" t="s">
        <v>22</v>
      </c>
      <c r="C26" t="s">
        <v>21</v>
      </c>
    </row>
    <row r="27" spans="1:4" x14ac:dyDescent="0.45">
      <c r="A27" t="str">
        <f>DEC2HEX(HEX2DEC(A26)+4,8)</f>
        <v>000D6BEC</v>
      </c>
      <c r="B27" s="2" t="s">
        <v>20</v>
      </c>
      <c r="C27" t="s">
        <v>19</v>
      </c>
    </row>
    <row r="28" spans="1:4" x14ac:dyDescent="0.45">
      <c r="A28" t="str">
        <f>DEC2HEX(HEX2DEC(A27)+4,8)</f>
        <v>000D6BF0</v>
      </c>
      <c r="B28" s="2" t="s">
        <v>18</v>
      </c>
      <c r="C28" t="s">
        <v>17</v>
      </c>
    </row>
    <row r="29" spans="1:4" x14ac:dyDescent="0.45">
      <c r="A29" t="str">
        <f>DEC2HEX(HEX2DEC(A28)+4,8)</f>
        <v>000D6BF4</v>
      </c>
      <c r="B29" t="s">
        <v>16</v>
      </c>
      <c r="C29" t="s">
        <v>15</v>
      </c>
    </row>
    <row r="31" spans="1:4" x14ac:dyDescent="0.45">
      <c r="A31" s="3" t="s">
        <v>14</v>
      </c>
    </row>
    <row r="32" spans="1:4" x14ac:dyDescent="0.45">
      <c r="A32" t="s">
        <v>13</v>
      </c>
      <c r="B32" s="2" t="s">
        <v>12</v>
      </c>
      <c r="C32" s="1" t="s">
        <v>11</v>
      </c>
      <c r="D32" s="1" t="s">
        <v>10</v>
      </c>
    </row>
    <row r="33" spans="1:4" x14ac:dyDescent="0.45">
      <c r="A33" t="str">
        <f>DEC2HEX(HEX2DEC(A32)+4,8)</f>
        <v>000C08C0</v>
      </c>
      <c r="B33" s="2" t="s">
        <v>9</v>
      </c>
      <c r="C33" s="1" t="s">
        <v>8</v>
      </c>
      <c r="D33" s="1" t="s">
        <v>7</v>
      </c>
    </row>
    <row r="34" spans="1:4" x14ac:dyDescent="0.45">
      <c r="A34" t="str">
        <f>DEC2HEX(HEX2DEC(A33)+4,8)</f>
        <v>000C08C4</v>
      </c>
      <c r="B34" t="s">
        <v>6</v>
      </c>
      <c r="C34" s="1" t="s">
        <v>5</v>
      </c>
      <c r="D34" s="1"/>
    </row>
    <row r="35" spans="1:4" x14ac:dyDescent="0.45">
      <c r="A35" t="str">
        <f>DEC2HEX(HEX2DEC(A34)+4,8)</f>
        <v>000C08C8</v>
      </c>
      <c r="B35" t="s">
        <v>4</v>
      </c>
      <c r="C35" t="str">
        <f>_xlfn.CONCAT("b 0x",A39)</f>
        <v>b 0x000C08D8</v>
      </c>
    </row>
    <row r="36" spans="1:4" x14ac:dyDescent="0.45">
      <c r="A36" t="str">
        <f>DEC2HEX(HEX2DEC(A35)+4,8)</f>
        <v>000C08CC</v>
      </c>
      <c r="B36" t="s">
        <v>3</v>
      </c>
      <c r="C36" t="s">
        <v>2</v>
      </c>
    </row>
    <row r="37" spans="1:4" x14ac:dyDescent="0.45">
      <c r="A37" t="str">
        <f>DEC2HEX(HEX2DEC(A36)+4,8)</f>
        <v>000C08D0</v>
      </c>
      <c r="B37" t="s">
        <v>3</v>
      </c>
      <c r="C37" t="s">
        <v>2</v>
      </c>
    </row>
    <row r="38" spans="1:4" x14ac:dyDescent="0.45">
      <c r="A38" t="str">
        <f>DEC2HEX(HEX2DEC(A37)+4,8)</f>
        <v>000C08D4</v>
      </c>
      <c r="B38" t="s">
        <v>3</v>
      </c>
      <c r="C38" t="s">
        <v>2</v>
      </c>
    </row>
    <row r="39" spans="1:4" x14ac:dyDescent="0.45">
      <c r="A39" t="str">
        <f>DEC2HEX(HEX2DEC(A38)+4,8)</f>
        <v>000C08D8</v>
      </c>
      <c r="D39" t="s">
        <v>1</v>
      </c>
    </row>
    <row r="40" spans="1:4" x14ac:dyDescent="0.45">
      <c r="A40" t="str">
        <f>DEC2HEX(HEX2DEC(A39)+4,8)</f>
        <v>000C08DC</v>
      </c>
      <c r="D40" t="s">
        <v>1</v>
      </c>
    </row>
    <row r="41" spans="1:4" x14ac:dyDescent="0.45">
      <c r="A41" t="str">
        <f>DEC2HEX(HEX2DEC(A40)+4,8)</f>
        <v>000C08E0</v>
      </c>
      <c r="D41" t="s">
        <v>1</v>
      </c>
    </row>
    <row r="42" spans="1:4" x14ac:dyDescent="0.45">
      <c r="A42" t="str">
        <f>DEC2HEX(HEX2DEC(A41)+4,8)</f>
        <v>000C08E4</v>
      </c>
      <c r="D42" t="s">
        <v>1</v>
      </c>
    </row>
    <row r="43" spans="1:4" x14ac:dyDescent="0.45">
      <c r="A43" t="str">
        <f>DEC2HEX(HEX2DEC(A42)+4,8)</f>
        <v>000C08E8</v>
      </c>
      <c r="D43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Leaf Guard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2025-03-11T01:06:01Z</dcterms:created>
  <dcterms:modified xsi:type="dcterms:W3CDTF">2025-03-11T01:06:04Z</dcterms:modified>
</cp:coreProperties>
</file>